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NMV/OIOPJN/Obnova občinskih stanovanj/RD/Popisi del/"/>
    </mc:Choice>
  </mc:AlternateContent>
  <xr:revisionPtr revIDLastSave="23" documentId="8_{3DCE41D2-B70A-4944-BA5D-52AF2B00D92D}" xr6:coauthVersionLast="43" xr6:coauthVersionMax="43" xr10:uidLastSave="{AD0E11C5-61F6-48AC-A1F0-4120016A73B3}"/>
  <bookViews>
    <workbookView xWindow="-120" yWindow="-120" windowWidth="25440" windowHeight="15390" tabRatio="801" xr2:uid="{00000000-000D-0000-FFFF-FFFF00000000}"/>
  </bookViews>
  <sheets>
    <sheet name="Rekapitulacij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2" l="1"/>
  <c r="F19" i="2" l="1"/>
  <c r="F21" i="2" s="1"/>
  <c r="F23" i="2" s="1"/>
  <c r="F25" i="2" s="1"/>
</calcChain>
</file>

<file path=xl/sharedStrings.xml><?xml version="1.0" encoding="utf-8"?>
<sst xmlns="http://schemas.openxmlformats.org/spreadsheetml/2006/main" count="19" uniqueCount="19">
  <si>
    <t>Naročnik:</t>
  </si>
  <si>
    <t>Občina Brežice</t>
  </si>
  <si>
    <t>Cesta prvih borcev 18</t>
  </si>
  <si>
    <t>8250 Brežice</t>
  </si>
  <si>
    <t>REKAPITUALACIJA</t>
  </si>
  <si>
    <t>A.</t>
  </si>
  <si>
    <t>B.</t>
  </si>
  <si>
    <t>C.</t>
  </si>
  <si>
    <t>SKUPAJ:</t>
  </si>
  <si>
    <t>Skupaj z nepredvidenimi del:</t>
  </si>
  <si>
    <t>Skupaj vrednost del:</t>
  </si>
  <si>
    <t>DDV 9,5%</t>
  </si>
  <si>
    <t>5% NEPREDVIDENIH DEL:</t>
  </si>
  <si>
    <t>Obnova občinskih stanovanja v Brežicah</t>
  </si>
  <si>
    <t>D.</t>
  </si>
  <si>
    <t>Černelčeva 13</t>
  </si>
  <si>
    <t>Gregorčičeva 9</t>
  </si>
  <si>
    <t>Stiplovškova 4</t>
  </si>
  <si>
    <t>Vodnikova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</si>
</sst>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5" formatCode="#,##0.00\ [$EUR]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_ * #,##0.00_-\ &quot;SLT&quot;_ ;_ * #,##0.00\-\ &quot;SLT&quot;_ ;_ * &quot;-&quot;??_-\ &quot;SLT&quot;_ ;_ @_ "/>
    <numFmt numFmtId="169" formatCode="_ * #,##0.00_-\ _S_L_T_ ;_ * #,##0.00\-\ _S_L_T_ ;_ * &quot;-&quot;??_-\ _S_L_T_ ;_ @_ 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General_)"/>
    <numFmt numFmtId="173" formatCode="_-* #,##0.00\ [$€]_-;\-* #,##0.00\ [$€]_-;_-* &quot;-&quot;??\ [$€]_-;_-@_-"/>
    <numFmt numFmtId="174" formatCode="_(* #,##0.00_);_(* \(#,##0.00\);_(* &quot;-&quot;??_);_(@_)"/>
  </numFmts>
  <fonts count="5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SL Dutch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Courier"/>
      <family val="1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Helv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 CE"/>
    </font>
    <font>
      <i/>
      <sz val="10"/>
      <name val="SL Dutch"/>
    </font>
    <font>
      <sz val="12"/>
      <color theme="1"/>
      <name val="Calibri"/>
      <family val="2"/>
      <scheme val="minor"/>
    </font>
    <font>
      <sz val="9"/>
      <name val="Futura Prins"/>
    </font>
    <font>
      <sz val="1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7">
    <xf numFmtId="0" fontId="0" fillId="0" borderId="0"/>
    <xf numFmtId="0" fontId="3" fillId="0" borderId="0"/>
    <xf numFmtId="0" fontId="7" fillId="0" borderId="0"/>
    <xf numFmtId="0" fontId="2" fillId="0" borderId="0"/>
    <xf numFmtId="0" fontId="3" fillId="0" borderId="0" applyNumberFormat="0" applyFill="0" applyBorder="0" applyAlignment="0" applyProtection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11" fillId="0" borderId="0"/>
    <xf numFmtId="172" fontId="11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4" fillId="0" borderId="0"/>
    <xf numFmtId="0" fontId="9" fillId="0" borderId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8" applyNumberFormat="0" applyAlignment="0" applyProtection="0"/>
    <xf numFmtId="0" fontId="16" fillId="21" borderId="9" applyNumberFormat="0" applyAlignment="0" applyProtection="0"/>
    <xf numFmtId="44" fontId="10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8" applyNumberFormat="0" applyAlignment="0" applyProtection="0"/>
    <xf numFmtId="0" fontId="23" fillId="0" borderId="13" applyNumberFormat="0" applyFill="0" applyAlignment="0" applyProtection="0"/>
    <xf numFmtId="0" fontId="24" fillId="22" borderId="0" applyNumberFormat="0" applyBorder="0" applyAlignment="0" applyProtection="0"/>
    <xf numFmtId="0" fontId="12" fillId="0" borderId="0"/>
    <xf numFmtId="0" fontId="12" fillId="0" borderId="0"/>
    <xf numFmtId="0" fontId="10" fillId="0" borderId="0"/>
    <xf numFmtId="0" fontId="12" fillId="23" borderId="14" applyNumberFormat="0" applyFont="0" applyAlignment="0" applyProtection="0"/>
    <xf numFmtId="0" fontId="25" fillId="20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166" fontId="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4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4" borderId="0" applyNumberFormat="0" applyBorder="0" applyAlignment="0" applyProtection="0"/>
    <xf numFmtId="173" fontId="2" fillId="0" borderId="0" applyFont="0" applyFill="0" applyBorder="0" applyAlignment="0" applyProtection="0"/>
    <xf numFmtId="0" fontId="31" fillId="20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22" borderId="0" applyNumberFormat="0" applyBorder="0" applyAlignment="0" applyProtection="0"/>
    <xf numFmtId="9" fontId="3" fillId="0" borderId="0" applyFont="0" applyFill="0" applyBorder="0" applyAlignment="0" applyProtection="0"/>
    <xf numFmtId="0" fontId="2" fillId="23" borderId="14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9" fillId="0" borderId="13" applyNumberFormat="0" applyFill="0" applyAlignment="0" applyProtection="0"/>
    <xf numFmtId="0" fontId="40" fillId="21" borderId="9" applyNumberFormat="0" applyAlignment="0" applyProtection="0"/>
    <xf numFmtId="0" fontId="41" fillId="20" borderId="8" applyNumberFormat="0" applyAlignment="0" applyProtection="0"/>
    <xf numFmtId="0" fontId="42" fillId="3" borderId="0" applyNumberFormat="0" applyBorder="0" applyAlignment="0" applyProtection="0"/>
    <xf numFmtId="167" fontId="3" fillId="0" borderId="0" applyFont="0" applyFill="0" applyBorder="0" applyAlignment="0" applyProtection="0"/>
    <xf numFmtId="0" fontId="43" fillId="7" borderId="8" applyNumberFormat="0" applyAlignment="0" applyProtection="0"/>
    <xf numFmtId="0" fontId="44" fillId="0" borderId="16" applyNumberFormat="0" applyFill="0" applyAlignment="0" applyProtection="0"/>
    <xf numFmtId="0" fontId="46" fillId="0" borderId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41" borderId="0" applyNumberFormat="0" applyBorder="0" applyAlignment="0" applyProtection="0"/>
    <xf numFmtId="0" fontId="42" fillId="25" borderId="0" applyNumberFormat="0" applyBorder="0" applyAlignment="0" applyProtection="0"/>
    <xf numFmtId="0" fontId="41" fillId="42" borderId="8" applyNumberFormat="0" applyAlignment="0" applyProtection="0"/>
    <xf numFmtId="0" fontId="40" fillId="43" borderId="9" applyNumberFormat="0" applyAlignment="0" applyProtection="0"/>
    <xf numFmtId="0" fontId="38" fillId="0" borderId="0" applyNumberFormat="0" applyFill="0" applyBorder="0" applyAlignment="0" applyProtection="0"/>
    <xf numFmtId="0" fontId="30" fillId="26" borderId="0" applyNumberFormat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43" fillId="29" borderId="8" applyNumberFormat="0" applyAlignment="0" applyProtection="0"/>
    <xf numFmtId="0" fontId="39" fillId="0" borderId="13" applyNumberFormat="0" applyFill="0" applyAlignment="0" applyProtection="0"/>
    <xf numFmtId="0" fontId="36" fillId="44" borderId="0" applyNumberFormat="0" applyBorder="0" applyAlignment="0" applyProtection="0"/>
    <xf numFmtId="0" fontId="10" fillId="45" borderId="14" applyNumberFormat="0" applyAlignment="0" applyProtection="0"/>
    <xf numFmtId="0" fontId="31" fillId="42" borderId="15" applyNumberFormat="0" applyAlignment="0" applyProtection="0"/>
    <xf numFmtId="0" fontId="4" fillId="0" borderId="0"/>
    <xf numFmtId="0" fontId="32" fillId="0" borderId="0" applyNumberFormat="0" applyFill="0" applyBorder="0" applyAlignment="0" applyProtection="0"/>
    <xf numFmtId="0" fontId="44" fillId="0" borderId="16" applyNumberFormat="0" applyFill="0" applyAlignment="0" applyProtection="0"/>
    <xf numFmtId="167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171" fontId="12" fillId="0" borderId="0" applyFont="0" applyFill="0" applyBorder="0" applyAlignment="0" applyProtection="0"/>
    <xf numFmtId="0" fontId="10" fillId="0" borderId="0"/>
    <xf numFmtId="0" fontId="6" fillId="0" borderId="0"/>
    <xf numFmtId="0" fontId="4" fillId="0" borderId="0"/>
    <xf numFmtId="43" fontId="3" fillId="0" borderId="0" applyFill="0" applyBorder="0" applyAlignment="0" applyProtection="0"/>
    <xf numFmtId="0" fontId="6" fillId="0" borderId="0"/>
    <xf numFmtId="0" fontId="48" fillId="0" borderId="0"/>
    <xf numFmtId="0" fontId="6" fillId="0" borderId="0"/>
    <xf numFmtId="1" fontId="49" fillId="0" borderId="0"/>
    <xf numFmtId="166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174" fontId="50" fillId="0" borderId="0" applyFont="0" applyFill="0" applyBorder="0" applyAlignment="0" applyProtection="0"/>
    <xf numFmtId="0" fontId="6" fillId="0" borderId="0"/>
    <xf numFmtId="0" fontId="15" fillId="20" borderId="8" applyNumberFormat="0" applyAlignment="0" applyProtection="0"/>
    <xf numFmtId="0" fontId="22" fillId="7" borderId="8" applyNumberFormat="0" applyAlignment="0" applyProtection="0"/>
    <xf numFmtId="0" fontId="12" fillId="23" borderId="14" applyNumberFormat="0" applyFont="0" applyAlignment="0" applyProtection="0"/>
    <xf numFmtId="0" fontId="25" fillId="20" borderId="15" applyNumberFormat="0" applyAlignment="0" applyProtection="0"/>
    <xf numFmtId="0" fontId="27" fillId="0" borderId="16" applyNumberFormat="0" applyFill="0" applyAlignment="0" applyProtection="0"/>
    <xf numFmtId="0" fontId="31" fillId="20" borderId="15" applyNumberFormat="0" applyAlignment="0" applyProtection="0"/>
    <xf numFmtId="0" fontId="2" fillId="23" borderId="14" applyNumberFormat="0" applyFont="0" applyAlignment="0" applyProtection="0"/>
    <xf numFmtId="0" fontId="41" fillId="20" borderId="8" applyNumberFormat="0" applyAlignment="0" applyProtection="0"/>
    <xf numFmtId="0" fontId="43" fillId="7" borderId="8" applyNumberFormat="0" applyAlignment="0" applyProtection="0"/>
    <xf numFmtId="0" fontId="44" fillId="0" borderId="16" applyNumberFormat="0" applyFill="0" applyAlignment="0" applyProtection="0"/>
    <xf numFmtId="0" fontId="41" fillId="42" borderId="8" applyNumberFormat="0" applyAlignment="0" applyProtection="0"/>
    <xf numFmtId="0" fontId="43" fillId="29" borderId="8" applyNumberFormat="0" applyAlignment="0" applyProtection="0"/>
    <xf numFmtId="0" fontId="10" fillId="45" borderId="14" applyNumberFormat="0" applyAlignment="0" applyProtection="0"/>
    <xf numFmtId="0" fontId="31" fillId="42" borderId="15" applyNumberFormat="0" applyAlignment="0" applyProtection="0"/>
    <xf numFmtId="0" fontId="44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20" borderId="8" applyNumberFormat="0" applyAlignment="0" applyProtection="0"/>
    <xf numFmtId="0" fontId="41" fillId="42" borderId="8" applyNumberFormat="0" applyAlignment="0" applyProtection="0"/>
    <xf numFmtId="0" fontId="6" fillId="0" borderId="0"/>
    <xf numFmtId="0" fontId="43" fillId="7" borderId="8" applyNumberFormat="0" applyAlignment="0" applyProtection="0"/>
    <xf numFmtId="0" fontId="44" fillId="0" borderId="16" applyNumberFormat="0" applyFill="0" applyAlignment="0" applyProtection="0"/>
    <xf numFmtId="0" fontId="41" fillId="20" borderId="8" applyNumberFormat="0" applyAlignment="0" applyProtection="0"/>
    <xf numFmtId="0" fontId="2" fillId="23" borderId="14" applyNumberFormat="0" applyFont="0" applyAlignment="0" applyProtection="0"/>
    <xf numFmtId="0" fontId="31" fillId="42" borderId="15" applyNumberFormat="0" applyAlignment="0" applyProtection="0"/>
    <xf numFmtId="0" fontId="22" fillId="7" borderId="8" applyNumberFormat="0" applyAlignment="0" applyProtection="0"/>
    <xf numFmtId="0" fontId="10" fillId="45" borderId="14" applyNumberFormat="0" applyAlignment="0" applyProtection="0"/>
    <xf numFmtId="0" fontId="22" fillId="7" borderId="8" applyNumberFormat="0" applyAlignment="0" applyProtection="0"/>
    <xf numFmtId="0" fontId="25" fillId="20" borderId="15" applyNumberFormat="0" applyAlignment="0" applyProtection="0"/>
    <xf numFmtId="0" fontId="31" fillId="42" borderId="15" applyNumberFormat="0" applyAlignment="0" applyProtection="0"/>
    <xf numFmtId="0" fontId="15" fillId="20" borderId="8" applyNumberFormat="0" applyAlignment="0" applyProtection="0"/>
    <xf numFmtId="0" fontId="2" fillId="23" borderId="14" applyNumberFormat="0" applyFont="0" applyAlignment="0" applyProtection="0"/>
    <xf numFmtId="0" fontId="41" fillId="20" borderId="8" applyNumberFormat="0" applyAlignment="0" applyProtection="0"/>
    <xf numFmtId="0" fontId="10" fillId="45" borderId="14" applyNumberFormat="0" applyAlignment="0" applyProtection="0"/>
    <xf numFmtId="0" fontId="10" fillId="45" borderId="14" applyNumberFormat="0" applyAlignment="0" applyProtection="0"/>
    <xf numFmtId="0" fontId="15" fillId="20" borderId="8" applyNumberFormat="0" applyAlignment="0" applyProtection="0"/>
    <xf numFmtId="0" fontId="31" fillId="20" borderId="15" applyNumberFormat="0" applyAlignment="0" applyProtection="0"/>
    <xf numFmtId="0" fontId="12" fillId="23" borderId="14" applyNumberFormat="0" applyFont="0" applyAlignment="0" applyProtection="0"/>
    <xf numFmtId="0" fontId="31" fillId="42" borderId="15" applyNumberFormat="0" applyAlignment="0" applyProtection="0"/>
    <xf numFmtId="0" fontId="25" fillId="20" borderId="15" applyNumberFormat="0" applyAlignment="0" applyProtection="0"/>
    <xf numFmtId="0" fontId="12" fillId="23" borderId="14" applyNumberFormat="0" applyFont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3" fillId="7" borderId="8" applyNumberFormat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1" fillId="42" borderId="8" applyNumberFormat="0" applyAlignment="0" applyProtection="0"/>
    <xf numFmtId="0" fontId="41" fillId="42" borderId="8" applyNumberFormat="0" applyAlignment="0" applyProtection="0"/>
    <xf numFmtId="0" fontId="43" fillId="29" borderId="8" applyNumberFormat="0" applyAlignment="0" applyProtection="0"/>
    <xf numFmtId="0" fontId="22" fillId="7" borderId="8" applyNumberFormat="0" applyAlignment="0" applyProtection="0"/>
    <xf numFmtId="0" fontId="12" fillId="23" borderId="14" applyNumberFormat="0" applyFont="0" applyAlignment="0" applyProtection="0"/>
    <xf numFmtId="0" fontId="6" fillId="0" borderId="0"/>
    <xf numFmtId="0" fontId="6" fillId="0" borderId="0"/>
    <xf numFmtId="0" fontId="31" fillId="20" borderId="15" applyNumberFormat="0" applyAlignment="0" applyProtection="0"/>
    <xf numFmtId="0" fontId="6" fillId="0" borderId="0"/>
    <xf numFmtId="0" fontId="43" fillId="29" borderId="8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3" borderId="14" applyNumberFormat="0" applyFont="0" applyAlignment="0" applyProtection="0"/>
    <xf numFmtId="0" fontId="15" fillId="20" borderId="8" applyNumberFormat="0" applyAlignment="0" applyProtection="0"/>
    <xf numFmtId="0" fontId="27" fillId="0" borderId="16" applyNumberFormat="0" applyFill="0" applyAlignment="0" applyProtection="0"/>
    <xf numFmtId="0" fontId="43" fillId="29" borderId="8" applyNumberFormat="0" applyAlignment="0" applyProtection="0"/>
    <xf numFmtId="0" fontId="43" fillId="7" borderId="8" applyNumberFormat="0" applyAlignment="0" applyProtection="0"/>
    <xf numFmtId="0" fontId="31" fillId="20" borderId="15" applyNumberFormat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5" fillId="20" borderId="1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17" applyAlignment="0"/>
    <xf numFmtId="0" fontId="52" fillId="0" borderId="0"/>
    <xf numFmtId="0" fontId="48" fillId="0" borderId="0">
      <alignment vertical="top"/>
    </xf>
    <xf numFmtId="0" fontId="48" fillId="0" borderId="0"/>
    <xf numFmtId="0" fontId="12" fillId="0" borderId="0"/>
    <xf numFmtId="167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20" borderId="8" applyNumberFormat="0" applyAlignment="0" applyProtection="0"/>
    <xf numFmtId="0" fontId="22" fillId="7" borderId="8" applyNumberFormat="0" applyAlignment="0" applyProtection="0"/>
    <xf numFmtId="0" fontId="12" fillId="23" borderId="14" applyNumberFormat="0" applyFont="0" applyAlignment="0" applyProtection="0"/>
    <xf numFmtId="0" fontId="25" fillId="20" borderId="15" applyNumberFormat="0" applyAlignment="0" applyProtection="0"/>
    <xf numFmtId="0" fontId="27" fillId="0" borderId="16" applyNumberFormat="0" applyFill="0" applyAlignment="0" applyProtection="0"/>
    <xf numFmtId="0" fontId="31" fillId="20" borderId="15" applyNumberFormat="0" applyAlignment="0" applyProtection="0"/>
    <xf numFmtId="0" fontId="2" fillId="23" borderId="14" applyNumberFormat="0" applyFont="0" applyAlignment="0" applyProtection="0"/>
    <xf numFmtId="0" fontId="41" fillId="20" borderId="8" applyNumberFormat="0" applyAlignment="0" applyProtection="0"/>
    <xf numFmtId="0" fontId="43" fillId="7" borderId="8" applyNumberFormat="0" applyAlignment="0" applyProtection="0"/>
    <xf numFmtId="0" fontId="44" fillId="0" borderId="16" applyNumberFormat="0" applyFill="0" applyAlignment="0" applyProtection="0"/>
    <xf numFmtId="0" fontId="41" fillId="42" borderId="8" applyNumberFormat="0" applyAlignment="0" applyProtection="0"/>
    <xf numFmtId="0" fontId="43" fillId="29" borderId="8" applyNumberFormat="0" applyAlignment="0" applyProtection="0"/>
    <xf numFmtId="0" fontId="10" fillId="45" borderId="14" applyNumberFormat="0" applyAlignment="0" applyProtection="0"/>
    <xf numFmtId="0" fontId="31" fillId="42" borderId="15" applyNumberFormat="0" applyAlignment="0" applyProtection="0"/>
    <xf numFmtId="0" fontId="44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5" fillId="0" borderId="0" xfId="0" applyFont="1"/>
    <xf numFmtId="0" fontId="1" fillId="0" borderId="4" xfId="0" applyFont="1" applyBorder="1"/>
    <xf numFmtId="49" fontId="0" fillId="0" borderId="0" xfId="0" applyNumberFormat="1"/>
    <xf numFmtId="49" fontId="1" fillId="0" borderId="4" xfId="0" applyNumberFormat="1" applyFont="1" applyBorder="1"/>
    <xf numFmtId="49" fontId="1" fillId="0" borderId="5" xfId="0" applyNumberFormat="1" applyFont="1" applyBorder="1"/>
    <xf numFmtId="0" fontId="1" fillId="0" borderId="6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0" fillId="0" borderId="0" xfId="0" applyNumberFormat="1" applyAlignment="1">
      <alignment horizontal="right" wrapText="1"/>
    </xf>
    <xf numFmtId="165" fontId="1" fillId="0" borderId="2" xfId="0" applyNumberFormat="1" applyFont="1" applyBorder="1" applyAlignment="1">
      <alignment horizontal="right" wrapText="1"/>
    </xf>
    <xf numFmtId="165" fontId="1" fillId="0" borderId="3" xfId="0" applyNumberFormat="1" applyFont="1" applyBorder="1" applyAlignment="1">
      <alignment horizontal="right" wrapText="1"/>
    </xf>
    <xf numFmtId="165" fontId="1" fillId="0" borderId="6" xfId="0" applyNumberFormat="1" applyFont="1" applyBorder="1" applyAlignment="1">
      <alignment horizontal="right" wrapText="1"/>
    </xf>
    <xf numFmtId="165" fontId="1" fillId="0" borderId="7" xfId="0" applyNumberFormat="1" applyFont="1" applyBorder="1" applyAlignment="1">
      <alignment horizontal="right" wrapText="1"/>
    </xf>
    <xf numFmtId="165" fontId="0" fillId="0" borderId="6" xfId="0" applyNumberFormat="1" applyBorder="1" applyAlignment="1">
      <alignment horizontal="right" wrapText="1"/>
    </xf>
    <xf numFmtId="165" fontId="0" fillId="0" borderId="7" xfId="0" applyNumberFormat="1" applyBorder="1" applyAlignment="1">
      <alignment horizontal="right" wrapText="1"/>
    </xf>
    <xf numFmtId="165" fontId="1" fillId="46" borderId="4" xfId="0" applyNumberFormat="1" applyFont="1" applyFill="1" applyBorder="1" applyAlignment="1" applyProtection="1">
      <alignment horizontal="right" wrapText="1"/>
      <protection locked="0"/>
    </xf>
    <xf numFmtId="0" fontId="1" fillId="46" borderId="4" xfId="0" applyFont="1" applyFill="1" applyBorder="1" applyAlignment="1" applyProtection="1">
      <alignment horizontal="right" wrapText="1"/>
      <protection locked="0"/>
    </xf>
  </cellXfs>
  <cellStyles count="427">
    <cellStyle name="_List1" xfId="114" xr:uid="{00000000-0005-0000-0000-000000000000}"/>
    <cellStyle name="20 % – Poudarek1 2" xfId="70" xr:uid="{00000000-0005-0000-0000-000001000000}"/>
    <cellStyle name="20 % – Poudarek2 2" xfId="71" xr:uid="{00000000-0005-0000-0000-000002000000}"/>
    <cellStyle name="20 % – Poudarek3 2" xfId="72" xr:uid="{00000000-0005-0000-0000-000003000000}"/>
    <cellStyle name="20 % – Poudarek4 2" xfId="73" xr:uid="{00000000-0005-0000-0000-000004000000}"/>
    <cellStyle name="20 % – Poudarek5 2" xfId="74" xr:uid="{00000000-0005-0000-0000-000005000000}"/>
    <cellStyle name="20 % – Poudarek6 2" xfId="75" xr:uid="{00000000-0005-0000-0000-000006000000}"/>
    <cellStyle name="20% - Accent1" xfId="29" xr:uid="{00000000-0005-0000-0000-000007000000}"/>
    <cellStyle name="20% - Accent1 2" xfId="115" xr:uid="{00000000-0005-0000-0000-000008000000}"/>
    <cellStyle name="20% - Accent2" xfId="28" xr:uid="{00000000-0005-0000-0000-000009000000}"/>
    <cellStyle name="20% - Accent2 2" xfId="116" xr:uid="{00000000-0005-0000-0000-00000A000000}"/>
    <cellStyle name="20% - Accent3" xfId="27" xr:uid="{00000000-0005-0000-0000-00000B000000}"/>
    <cellStyle name="20% - Accent3 2" xfId="117" xr:uid="{00000000-0005-0000-0000-00000C000000}"/>
    <cellStyle name="20% - Accent4" xfId="26" xr:uid="{00000000-0005-0000-0000-00000D000000}"/>
    <cellStyle name="20% - Accent4 2" xfId="118" xr:uid="{00000000-0005-0000-0000-00000E000000}"/>
    <cellStyle name="20% - Accent5" xfId="25" xr:uid="{00000000-0005-0000-0000-00000F000000}"/>
    <cellStyle name="20% - Accent5 2" xfId="119" xr:uid="{00000000-0005-0000-0000-000010000000}"/>
    <cellStyle name="20% - Accent6" xfId="24" xr:uid="{00000000-0005-0000-0000-000011000000}"/>
    <cellStyle name="20% - Accent6 2" xfId="120" xr:uid="{00000000-0005-0000-0000-000012000000}"/>
    <cellStyle name="40 % – Poudarek1 2" xfId="76" xr:uid="{00000000-0005-0000-0000-000013000000}"/>
    <cellStyle name="40 % – Poudarek2 2" xfId="77" xr:uid="{00000000-0005-0000-0000-000014000000}"/>
    <cellStyle name="40 % – Poudarek3 2" xfId="78" xr:uid="{00000000-0005-0000-0000-000015000000}"/>
    <cellStyle name="40 % – Poudarek4 2" xfId="79" xr:uid="{00000000-0005-0000-0000-000016000000}"/>
    <cellStyle name="40 % – Poudarek5 2" xfId="80" xr:uid="{00000000-0005-0000-0000-000017000000}"/>
    <cellStyle name="40 % – Poudarek6 2" xfId="81" xr:uid="{00000000-0005-0000-0000-000018000000}"/>
    <cellStyle name="40% - Accent1" xfId="23" xr:uid="{00000000-0005-0000-0000-000019000000}"/>
    <cellStyle name="40% - Accent1 2" xfId="121" xr:uid="{00000000-0005-0000-0000-00001A000000}"/>
    <cellStyle name="40% - Accent2" xfId="22" xr:uid="{00000000-0005-0000-0000-00001B000000}"/>
    <cellStyle name="40% - Accent2 2" xfId="122" xr:uid="{00000000-0005-0000-0000-00001C000000}"/>
    <cellStyle name="40% - Accent3" xfId="19" xr:uid="{00000000-0005-0000-0000-00001D000000}"/>
    <cellStyle name="40% - Accent3 2" xfId="123" xr:uid="{00000000-0005-0000-0000-00001E000000}"/>
    <cellStyle name="40% - Accent4" xfId="21" xr:uid="{00000000-0005-0000-0000-00001F000000}"/>
    <cellStyle name="40% - Accent4 2" xfId="124" xr:uid="{00000000-0005-0000-0000-000020000000}"/>
    <cellStyle name="40% - Accent5" xfId="20" xr:uid="{00000000-0005-0000-0000-000021000000}"/>
    <cellStyle name="40% - Accent5 2" xfId="125" xr:uid="{00000000-0005-0000-0000-000022000000}"/>
    <cellStyle name="40% - Accent6" xfId="32" xr:uid="{00000000-0005-0000-0000-000023000000}"/>
    <cellStyle name="40% - Accent6 2" xfId="126" xr:uid="{00000000-0005-0000-0000-000024000000}"/>
    <cellStyle name="60 % – Poudarek1 2" xfId="82" xr:uid="{00000000-0005-0000-0000-000025000000}"/>
    <cellStyle name="60 % – Poudarek2 2" xfId="83" xr:uid="{00000000-0005-0000-0000-000026000000}"/>
    <cellStyle name="60 % – Poudarek3 2" xfId="84" xr:uid="{00000000-0005-0000-0000-000027000000}"/>
    <cellStyle name="60 % – Poudarek4 2" xfId="85" xr:uid="{00000000-0005-0000-0000-000028000000}"/>
    <cellStyle name="60 % – Poudarek5 2" xfId="86" xr:uid="{00000000-0005-0000-0000-000029000000}"/>
    <cellStyle name="60 % – Poudarek6 2" xfId="87" xr:uid="{00000000-0005-0000-0000-00002A000000}"/>
    <cellStyle name="60% - Accent1" xfId="33" xr:uid="{00000000-0005-0000-0000-00002B000000}"/>
    <cellStyle name="60% - Accent1 2" xfId="127" xr:uid="{00000000-0005-0000-0000-00002C000000}"/>
    <cellStyle name="60% - Accent2" xfId="34" xr:uid="{00000000-0005-0000-0000-00002D000000}"/>
    <cellStyle name="60% - Accent2 2" xfId="128" xr:uid="{00000000-0005-0000-0000-00002E000000}"/>
    <cellStyle name="60% - Accent3" xfId="35" xr:uid="{00000000-0005-0000-0000-00002F000000}"/>
    <cellStyle name="60% - Accent3 2" xfId="129" xr:uid="{00000000-0005-0000-0000-000030000000}"/>
    <cellStyle name="60% - Accent4" xfId="36" xr:uid="{00000000-0005-0000-0000-000031000000}"/>
    <cellStyle name="60% - Accent4 2" xfId="130" xr:uid="{00000000-0005-0000-0000-000032000000}"/>
    <cellStyle name="60% - Accent5" xfId="37" xr:uid="{00000000-0005-0000-0000-000033000000}"/>
    <cellStyle name="60% - Accent5 2" xfId="131" xr:uid="{00000000-0005-0000-0000-000034000000}"/>
    <cellStyle name="60% - Accent6" xfId="38" xr:uid="{00000000-0005-0000-0000-000035000000}"/>
    <cellStyle name="60% - Accent6 2" xfId="132" xr:uid="{00000000-0005-0000-0000-000036000000}"/>
    <cellStyle name="Accent1" xfId="39" xr:uid="{00000000-0005-0000-0000-000037000000}"/>
    <cellStyle name="Accent1 2" xfId="133" xr:uid="{00000000-0005-0000-0000-000038000000}"/>
    <cellStyle name="Accent2" xfId="40" xr:uid="{00000000-0005-0000-0000-000039000000}"/>
    <cellStyle name="Accent2 2" xfId="134" xr:uid="{00000000-0005-0000-0000-00003A000000}"/>
    <cellStyle name="Accent3" xfId="41" xr:uid="{00000000-0005-0000-0000-00003B000000}"/>
    <cellStyle name="Accent3 2" xfId="135" xr:uid="{00000000-0005-0000-0000-00003C000000}"/>
    <cellStyle name="Accent4" xfId="42" xr:uid="{00000000-0005-0000-0000-00003D000000}"/>
    <cellStyle name="Accent4 2" xfId="136" xr:uid="{00000000-0005-0000-0000-00003E000000}"/>
    <cellStyle name="Accent5" xfId="43" xr:uid="{00000000-0005-0000-0000-00003F000000}"/>
    <cellStyle name="Accent5 2" xfId="137" xr:uid="{00000000-0005-0000-0000-000040000000}"/>
    <cellStyle name="Accent6" xfId="44" xr:uid="{00000000-0005-0000-0000-000041000000}"/>
    <cellStyle name="Accent6 2" xfId="138" xr:uid="{00000000-0005-0000-0000-000042000000}"/>
    <cellStyle name="Bad" xfId="45" xr:uid="{00000000-0005-0000-0000-000043000000}"/>
    <cellStyle name="Bad 2" xfId="139" xr:uid="{00000000-0005-0000-0000-000044000000}"/>
    <cellStyle name="Calculation" xfId="46" xr:uid="{00000000-0005-0000-0000-000045000000}"/>
    <cellStyle name="Calculation 2" xfId="140" xr:uid="{00000000-0005-0000-0000-000046000000}"/>
    <cellStyle name="Calculation 2 2" xfId="198" xr:uid="{00000000-0005-0000-0000-000047000000}"/>
    <cellStyle name="Calculation 2 2 2" xfId="414" xr:uid="{00000000-0005-0000-0000-000048000000}"/>
    <cellStyle name="Calculation 2 3" xfId="293" xr:uid="{00000000-0005-0000-0000-000049000000}"/>
    <cellStyle name="Calculation 2 4" xfId="322" xr:uid="{00000000-0005-0000-0000-00004A000000}"/>
    <cellStyle name="Calculation 2 5" xfId="323" xr:uid="{00000000-0005-0000-0000-00004B000000}"/>
    <cellStyle name="Calculation 3" xfId="188" xr:uid="{00000000-0005-0000-0000-00004C000000}"/>
    <cellStyle name="Calculation 3 2" xfId="404" xr:uid="{00000000-0005-0000-0000-00004D000000}"/>
    <cellStyle name="Calculation 4" xfId="347" xr:uid="{00000000-0005-0000-0000-00004E000000}"/>
    <cellStyle name="Calculation 5" xfId="305" xr:uid="{00000000-0005-0000-0000-00004F000000}"/>
    <cellStyle name="Calculation 6" xfId="310" xr:uid="{00000000-0005-0000-0000-000050000000}"/>
    <cellStyle name="Check Cell" xfId="47" xr:uid="{00000000-0005-0000-0000-000051000000}"/>
    <cellStyle name="Check Cell 2" xfId="141" xr:uid="{00000000-0005-0000-0000-000052000000}"/>
    <cellStyle name="Currency 2" xfId="48" xr:uid="{00000000-0005-0000-0000-000053000000}"/>
    <cellStyle name="Currency 2 2" xfId="49" xr:uid="{00000000-0005-0000-0000-000054000000}"/>
    <cellStyle name="Currency 3" xfId="50" xr:uid="{00000000-0005-0000-0000-000055000000}"/>
    <cellStyle name="Denar [0]_V3 plin" xfId="10" xr:uid="{00000000-0005-0000-0000-000056000000}"/>
    <cellStyle name="Denar_V3 plin" xfId="11" xr:uid="{00000000-0005-0000-0000-000057000000}"/>
    <cellStyle name="Dobro 2" xfId="88" xr:uid="{00000000-0005-0000-0000-000058000000}"/>
    <cellStyle name="Element-delo" xfId="361" xr:uid="{00000000-0005-0000-0000-000059000000}"/>
    <cellStyle name="Euro" xfId="89" xr:uid="{00000000-0005-0000-0000-00005A000000}"/>
    <cellStyle name="Explanatory Text" xfId="51" xr:uid="{00000000-0005-0000-0000-00005B000000}"/>
    <cellStyle name="Explanatory Text 2" xfId="142" xr:uid="{00000000-0005-0000-0000-00005C000000}"/>
    <cellStyle name="Good" xfId="52" xr:uid="{00000000-0005-0000-0000-00005D000000}"/>
    <cellStyle name="Good 2" xfId="143" xr:uid="{00000000-0005-0000-0000-00005E000000}"/>
    <cellStyle name="Heading 1" xfId="53" xr:uid="{00000000-0005-0000-0000-00005F000000}"/>
    <cellStyle name="Heading 1 2" xfId="144" xr:uid="{00000000-0005-0000-0000-000060000000}"/>
    <cellStyle name="Heading 2" xfId="54" xr:uid="{00000000-0005-0000-0000-000061000000}"/>
    <cellStyle name="Heading 2 2" xfId="145" xr:uid="{00000000-0005-0000-0000-000062000000}"/>
    <cellStyle name="Heading 3" xfId="55" xr:uid="{00000000-0005-0000-0000-000063000000}"/>
    <cellStyle name="Heading 3 2" xfId="146" xr:uid="{00000000-0005-0000-0000-000064000000}"/>
    <cellStyle name="Heading 4" xfId="56" xr:uid="{00000000-0005-0000-0000-000065000000}"/>
    <cellStyle name="Heading 4 2" xfId="147" xr:uid="{00000000-0005-0000-0000-000066000000}"/>
    <cellStyle name="Input" xfId="57" xr:uid="{00000000-0005-0000-0000-000067000000}"/>
    <cellStyle name="Input 2" xfId="148" xr:uid="{00000000-0005-0000-0000-000068000000}"/>
    <cellStyle name="Input 2 2" xfId="199" xr:uid="{00000000-0005-0000-0000-000069000000}"/>
    <cellStyle name="Input 2 2 2" xfId="415" xr:uid="{00000000-0005-0000-0000-00006A000000}"/>
    <cellStyle name="Input 2 3" xfId="324" xr:uid="{00000000-0005-0000-0000-00006B000000}"/>
    <cellStyle name="Input 2 4" xfId="349" xr:uid="{00000000-0005-0000-0000-00006C000000}"/>
    <cellStyle name="Input 2 5" xfId="331" xr:uid="{00000000-0005-0000-0000-00006D000000}"/>
    <cellStyle name="Input 3" xfId="189" xr:uid="{00000000-0005-0000-0000-00006E000000}"/>
    <cellStyle name="Input 3 2" xfId="405" xr:uid="{00000000-0005-0000-0000-00006F000000}"/>
    <cellStyle name="Input 4" xfId="300" xr:uid="{00000000-0005-0000-0000-000070000000}"/>
    <cellStyle name="Input 5" xfId="325" xr:uid="{00000000-0005-0000-0000-000071000000}"/>
    <cellStyle name="Input 6" xfId="302" xr:uid="{00000000-0005-0000-0000-000072000000}"/>
    <cellStyle name="Izhod 2" xfId="90" xr:uid="{00000000-0005-0000-0000-000073000000}"/>
    <cellStyle name="Izhod 2 2" xfId="193" xr:uid="{00000000-0005-0000-0000-000074000000}"/>
    <cellStyle name="Izhod 2 2 2" xfId="409" xr:uid="{00000000-0005-0000-0000-000075000000}"/>
    <cellStyle name="Izhod 2 3" xfId="329" xr:uid="{00000000-0005-0000-0000-000076000000}"/>
    <cellStyle name="Izhod 2 4" xfId="311" xr:uid="{00000000-0005-0000-0000-000077000000}"/>
    <cellStyle name="Izhod 2 5" xfId="351" xr:uid="{00000000-0005-0000-0000-000078000000}"/>
    <cellStyle name="Linked Cell" xfId="58" xr:uid="{00000000-0005-0000-0000-000079000000}"/>
    <cellStyle name="Linked Cell 2" xfId="149" xr:uid="{00000000-0005-0000-0000-00007A000000}"/>
    <cellStyle name="Naslov 1 2" xfId="92" xr:uid="{00000000-0005-0000-0000-00007B000000}"/>
    <cellStyle name="Naslov 2 2" xfId="93" xr:uid="{00000000-0005-0000-0000-00007C000000}"/>
    <cellStyle name="Naslov 3 2" xfId="94" xr:uid="{00000000-0005-0000-0000-00007D000000}"/>
    <cellStyle name="Naslov 4 2" xfId="95" xr:uid="{00000000-0005-0000-0000-00007E000000}"/>
    <cellStyle name="Naslov 5" xfId="91" xr:uid="{00000000-0005-0000-0000-00007F000000}"/>
    <cellStyle name="Navadno" xfId="0" builtinId="0"/>
    <cellStyle name="Navadno 10" xfId="168" xr:uid="{00000000-0005-0000-0000-000081000000}"/>
    <cellStyle name="Navadno 10 2" xfId="180" xr:uid="{00000000-0005-0000-0000-000082000000}"/>
    <cellStyle name="Navadno 10 2 2" xfId="224" xr:uid="{00000000-0005-0000-0000-000083000000}"/>
    <cellStyle name="Navadno 10 2 2 2" xfId="278" xr:uid="{00000000-0005-0000-0000-000084000000}"/>
    <cellStyle name="Navadno 10 2 3" xfId="341" xr:uid="{00000000-0005-0000-0000-000085000000}"/>
    <cellStyle name="Navadno 10 2 4" xfId="380" xr:uid="{00000000-0005-0000-0000-000086000000}"/>
    <cellStyle name="Navadno 10 2 5" xfId="398" xr:uid="{00000000-0005-0000-0000-000087000000}"/>
    <cellStyle name="Navadno 10 2 6" xfId="251" xr:uid="{00000000-0005-0000-0000-000088000000}"/>
    <cellStyle name="Navadno 10 3" xfId="206" xr:uid="{00000000-0005-0000-0000-000089000000}"/>
    <cellStyle name="Navadno 10 3 2" xfId="233" xr:uid="{00000000-0005-0000-0000-00008A000000}"/>
    <cellStyle name="Navadno 10 3 2 2" xfId="287" xr:uid="{00000000-0005-0000-0000-00008B000000}"/>
    <cellStyle name="Navadno 10 3 3" xfId="422" xr:uid="{00000000-0005-0000-0000-00008C000000}"/>
    <cellStyle name="Navadno 10 3 4" xfId="260" xr:uid="{00000000-0005-0000-0000-00008D000000}"/>
    <cellStyle name="Navadno 10 4" xfId="218" xr:uid="{00000000-0005-0000-0000-00008E000000}"/>
    <cellStyle name="Navadno 10 4 2" xfId="272" xr:uid="{00000000-0005-0000-0000-00008F000000}"/>
    <cellStyle name="Navadno 10 5" xfId="332" xr:uid="{00000000-0005-0000-0000-000090000000}"/>
    <cellStyle name="Navadno 10 6" xfId="374" xr:uid="{00000000-0005-0000-0000-000091000000}"/>
    <cellStyle name="Navadno 10 7" xfId="389" xr:uid="{00000000-0005-0000-0000-000092000000}"/>
    <cellStyle name="Navadno 10 8" xfId="242" xr:uid="{00000000-0005-0000-0000-000093000000}"/>
    <cellStyle name="Navadno 11" xfId="1" xr:uid="{00000000-0005-0000-0000-000094000000}"/>
    <cellStyle name="Navadno 11 2" xfId="169" xr:uid="{00000000-0005-0000-0000-000095000000}"/>
    <cellStyle name="Navadno 12" xfId="170" xr:uid="{00000000-0005-0000-0000-000096000000}"/>
    <cellStyle name="Navadno 12 2" xfId="181" xr:uid="{00000000-0005-0000-0000-000097000000}"/>
    <cellStyle name="Navadno 12 2 2" xfId="225" xr:uid="{00000000-0005-0000-0000-000098000000}"/>
    <cellStyle name="Navadno 12 2 2 2" xfId="279" xr:uid="{00000000-0005-0000-0000-000099000000}"/>
    <cellStyle name="Navadno 12 2 3" xfId="342" xr:uid="{00000000-0005-0000-0000-00009A000000}"/>
    <cellStyle name="Navadno 12 2 4" xfId="381" xr:uid="{00000000-0005-0000-0000-00009B000000}"/>
    <cellStyle name="Navadno 12 2 5" xfId="399" xr:uid="{00000000-0005-0000-0000-00009C000000}"/>
    <cellStyle name="Navadno 12 2 6" xfId="252" xr:uid="{00000000-0005-0000-0000-00009D000000}"/>
    <cellStyle name="Navadno 12 3" xfId="207" xr:uid="{00000000-0005-0000-0000-00009E000000}"/>
    <cellStyle name="Navadno 12 3 2" xfId="234" xr:uid="{00000000-0005-0000-0000-00009F000000}"/>
    <cellStyle name="Navadno 12 3 2 2" xfId="288" xr:uid="{00000000-0005-0000-0000-0000A0000000}"/>
    <cellStyle name="Navadno 12 3 3" xfId="423" xr:uid="{00000000-0005-0000-0000-0000A1000000}"/>
    <cellStyle name="Navadno 12 3 4" xfId="261" xr:uid="{00000000-0005-0000-0000-0000A2000000}"/>
    <cellStyle name="Navadno 12 4" xfId="219" xr:uid="{00000000-0005-0000-0000-0000A3000000}"/>
    <cellStyle name="Navadno 12 4 2" xfId="273" xr:uid="{00000000-0005-0000-0000-0000A4000000}"/>
    <cellStyle name="Navadno 12 5" xfId="333" xr:uid="{00000000-0005-0000-0000-0000A5000000}"/>
    <cellStyle name="Navadno 12 6" xfId="375" xr:uid="{00000000-0005-0000-0000-0000A6000000}"/>
    <cellStyle name="Navadno 12 7" xfId="390" xr:uid="{00000000-0005-0000-0000-0000A7000000}"/>
    <cellStyle name="Navadno 12 8" xfId="243" xr:uid="{00000000-0005-0000-0000-0000A8000000}"/>
    <cellStyle name="Navadno 13" xfId="185" xr:uid="{00000000-0005-0000-0000-0000A9000000}"/>
    <cellStyle name="Navadno 14" xfId="2" xr:uid="{00000000-0005-0000-0000-0000AA000000}"/>
    <cellStyle name="Navadno 2" xfId="3" xr:uid="{00000000-0005-0000-0000-0000AB000000}"/>
    <cellStyle name="Navadno 2 2" xfId="362" xr:uid="{00000000-0005-0000-0000-0000AC000000}"/>
    <cellStyle name="Navadno 2 3" xfId="363" xr:uid="{00000000-0005-0000-0000-0000AD000000}"/>
    <cellStyle name="Navadno 2_101208_VHODNI_HALL_OGREVANJE, HLAJENJE_PZI" xfId="364" xr:uid="{00000000-0005-0000-0000-0000AE000000}"/>
    <cellStyle name="Navadno 3" xfId="8" xr:uid="{00000000-0005-0000-0000-0000AF000000}"/>
    <cellStyle name="Navadno 3 10" xfId="238" xr:uid="{00000000-0005-0000-0000-0000B0000000}"/>
    <cellStyle name="Navadno 3 2" xfId="173" xr:uid="{00000000-0005-0000-0000-0000B1000000}"/>
    <cellStyle name="Navadno 3 2 2" xfId="182" xr:uid="{00000000-0005-0000-0000-0000B2000000}"/>
    <cellStyle name="Navadno 3 2 2 2" xfId="226" xr:uid="{00000000-0005-0000-0000-0000B3000000}"/>
    <cellStyle name="Navadno 3 2 2 2 2" xfId="280" xr:uid="{00000000-0005-0000-0000-0000B4000000}"/>
    <cellStyle name="Navadno 3 2 2 3" xfId="343" xr:uid="{00000000-0005-0000-0000-0000B5000000}"/>
    <cellStyle name="Navadno 3 2 2 4" xfId="382" xr:uid="{00000000-0005-0000-0000-0000B6000000}"/>
    <cellStyle name="Navadno 3 2 2 5" xfId="400" xr:uid="{00000000-0005-0000-0000-0000B7000000}"/>
    <cellStyle name="Navadno 3 2 2 6" xfId="253" xr:uid="{00000000-0005-0000-0000-0000B8000000}"/>
    <cellStyle name="Navadno 3 2 3" xfId="208" xr:uid="{00000000-0005-0000-0000-0000B9000000}"/>
    <cellStyle name="Navadno 3 2 3 2" xfId="235" xr:uid="{00000000-0005-0000-0000-0000BA000000}"/>
    <cellStyle name="Navadno 3 2 3 2 2" xfId="289" xr:uid="{00000000-0005-0000-0000-0000BB000000}"/>
    <cellStyle name="Navadno 3 2 3 3" xfId="424" xr:uid="{00000000-0005-0000-0000-0000BC000000}"/>
    <cellStyle name="Navadno 3 2 3 4" xfId="262" xr:uid="{00000000-0005-0000-0000-0000BD000000}"/>
    <cellStyle name="Navadno 3 2 4" xfId="214" xr:uid="{00000000-0005-0000-0000-0000BE000000}"/>
    <cellStyle name="Navadno 3 2 4 2" xfId="268" xr:uid="{00000000-0005-0000-0000-0000BF000000}"/>
    <cellStyle name="Navadno 3 2 5" xfId="334" xr:uid="{00000000-0005-0000-0000-0000C0000000}"/>
    <cellStyle name="Navadno 3 2 6" xfId="358" xr:uid="{00000000-0005-0000-0000-0000C1000000}"/>
    <cellStyle name="Navadno 3 2 7" xfId="370" xr:uid="{00000000-0005-0000-0000-0000C2000000}"/>
    <cellStyle name="Navadno 3 2 8" xfId="391" xr:uid="{00000000-0005-0000-0000-0000C3000000}"/>
    <cellStyle name="Navadno 3 2 9" xfId="244" xr:uid="{00000000-0005-0000-0000-0000C4000000}"/>
    <cellStyle name="Navadno 3 3" xfId="176" xr:uid="{00000000-0005-0000-0000-0000C5000000}"/>
    <cellStyle name="Navadno 3 3 2" xfId="220" xr:uid="{00000000-0005-0000-0000-0000C6000000}"/>
    <cellStyle name="Navadno 3 3 2 2" xfId="274" xr:uid="{00000000-0005-0000-0000-0000C7000000}"/>
    <cellStyle name="Navadno 3 3 3" xfId="337" xr:uid="{00000000-0005-0000-0000-0000C8000000}"/>
    <cellStyle name="Navadno 3 3 4" xfId="376" xr:uid="{00000000-0005-0000-0000-0000C9000000}"/>
    <cellStyle name="Navadno 3 3 5" xfId="394" xr:uid="{00000000-0005-0000-0000-0000CA000000}"/>
    <cellStyle name="Navadno 3 3 6" xfId="247" xr:uid="{00000000-0005-0000-0000-0000CB000000}"/>
    <cellStyle name="Navadno 3 4" xfId="187" xr:uid="{00000000-0005-0000-0000-0000CC000000}"/>
    <cellStyle name="Navadno 3 4 2" xfId="229" xr:uid="{00000000-0005-0000-0000-0000CD000000}"/>
    <cellStyle name="Navadno 3 4 2 2" xfId="283" xr:uid="{00000000-0005-0000-0000-0000CE000000}"/>
    <cellStyle name="Navadno 3 4 3" xfId="403" xr:uid="{00000000-0005-0000-0000-0000CF000000}"/>
    <cellStyle name="Navadno 3 4 4" xfId="256" xr:uid="{00000000-0005-0000-0000-0000D0000000}"/>
    <cellStyle name="Navadno 3 5" xfId="211" xr:uid="{00000000-0005-0000-0000-0000D1000000}"/>
    <cellStyle name="Navadno 3 5 2" xfId="265" xr:uid="{00000000-0005-0000-0000-0000D2000000}"/>
    <cellStyle name="Navadno 3 6" xfId="294" xr:uid="{00000000-0005-0000-0000-0000D3000000}"/>
    <cellStyle name="Navadno 3 7" xfId="355" xr:uid="{00000000-0005-0000-0000-0000D4000000}"/>
    <cellStyle name="Navadno 3 8" xfId="367" xr:uid="{00000000-0005-0000-0000-0000D5000000}"/>
    <cellStyle name="Navadno 3 9" xfId="385" xr:uid="{00000000-0005-0000-0000-0000D6000000}"/>
    <cellStyle name="Navadno 4" xfId="9" xr:uid="{00000000-0005-0000-0000-0000D7000000}"/>
    <cellStyle name="Navadno 5" xfId="31" xr:uid="{00000000-0005-0000-0000-0000D8000000}"/>
    <cellStyle name="Navadno 5 2" xfId="365" xr:uid="{00000000-0005-0000-0000-0000D9000000}"/>
    <cellStyle name="Navadno 6" xfId="158" xr:uid="{00000000-0005-0000-0000-0000DA000000}"/>
    <cellStyle name="Navadno 7" xfId="164" xr:uid="{00000000-0005-0000-0000-0000DB000000}"/>
    <cellStyle name="Navadno 8" xfId="165" xr:uid="{00000000-0005-0000-0000-0000DC000000}"/>
    <cellStyle name="Navadno 8 2" xfId="179" xr:uid="{00000000-0005-0000-0000-0000DD000000}"/>
    <cellStyle name="Navadno 8 2 2" xfId="223" xr:uid="{00000000-0005-0000-0000-0000DE000000}"/>
    <cellStyle name="Navadno 8 2 2 2" xfId="277" xr:uid="{00000000-0005-0000-0000-0000DF000000}"/>
    <cellStyle name="Navadno 8 2 3" xfId="340" xr:uid="{00000000-0005-0000-0000-0000E0000000}"/>
    <cellStyle name="Navadno 8 2 4" xfId="379" xr:uid="{00000000-0005-0000-0000-0000E1000000}"/>
    <cellStyle name="Navadno 8 2 5" xfId="397" xr:uid="{00000000-0005-0000-0000-0000E2000000}"/>
    <cellStyle name="Navadno 8 2 6" xfId="250" xr:uid="{00000000-0005-0000-0000-0000E3000000}"/>
    <cellStyle name="Navadno 8 3" xfId="205" xr:uid="{00000000-0005-0000-0000-0000E4000000}"/>
    <cellStyle name="Navadno 8 3 2" xfId="232" xr:uid="{00000000-0005-0000-0000-0000E5000000}"/>
    <cellStyle name="Navadno 8 3 2 2" xfId="286" xr:uid="{00000000-0005-0000-0000-0000E6000000}"/>
    <cellStyle name="Navadno 8 3 3" xfId="421" xr:uid="{00000000-0005-0000-0000-0000E7000000}"/>
    <cellStyle name="Navadno 8 3 4" xfId="259" xr:uid="{00000000-0005-0000-0000-0000E8000000}"/>
    <cellStyle name="Navadno 8 4" xfId="217" xr:uid="{00000000-0005-0000-0000-0000E9000000}"/>
    <cellStyle name="Navadno 8 4 2" xfId="271" xr:uid="{00000000-0005-0000-0000-0000EA000000}"/>
    <cellStyle name="Navadno 8 5" xfId="330" xr:uid="{00000000-0005-0000-0000-0000EB000000}"/>
    <cellStyle name="Navadno 8 6" xfId="373" xr:uid="{00000000-0005-0000-0000-0000EC000000}"/>
    <cellStyle name="Navadno 8 7" xfId="388" xr:uid="{00000000-0005-0000-0000-0000ED000000}"/>
    <cellStyle name="Navadno 8 8" xfId="241" xr:uid="{00000000-0005-0000-0000-0000EE000000}"/>
    <cellStyle name="Navadno 9" xfId="166" xr:uid="{00000000-0005-0000-0000-0000EF000000}"/>
    <cellStyle name="Neutral" xfId="59" xr:uid="{00000000-0005-0000-0000-0000F9000000}"/>
    <cellStyle name="Neutral 2" xfId="150" xr:uid="{00000000-0005-0000-0000-0000FA000000}"/>
    <cellStyle name="Nevtralno 2" xfId="96" xr:uid="{00000000-0005-0000-0000-0000FB000000}"/>
    <cellStyle name="normal" xfId="4" xr:uid="{00000000-0005-0000-0000-0000FC000000}"/>
    <cellStyle name="Normal 11" xfId="12" xr:uid="{00000000-0005-0000-0000-0000FD000000}"/>
    <cellStyle name="Normal 12" xfId="13" xr:uid="{00000000-0005-0000-0000-0000FE000000}"/>
    <cellStyle name="Normal 18" xfId="14" xr:uid="{00000000-0005-0000-0000-0000FF000000}"/>
    <cellStyle name="Normal 2" xfId="15" xr:uid="{00000000-0005-0000-0000-000000010000}"/>
    <cellStyle name="Normal 2 2" xfId="60" xr:uid="{00000000-0005-0000-0000-000001010000}"/>
    <cellStyle name="Normal 2 2 2" xfId="160" xr:uid="{00000000-0005-0000-0000-000002010000}"/>
    <cellStyle name="Normal 2 3" xfId="159" xr:uid="{00000000-0005-0000-0000-000003010000}"/>
    <cellStyle name="Normal 2 3 10" xfId="239" xr:uid="{00000000-0005-0000-0000-000004010000}"/>
    <cellStyle name="Normal 2 3 2" xfId="174" xr:uid="{00000000-0005-0000-0000-000005010000}"/>
    <cellStyle name="Normal 2 3 2 2" xfId="183" xr:uid="{00000000-0005-0000-0000-000006010000}"/>
    <cellStyle name="Normal 2 3 2 2 2" xfId="227" xr:uid="{00000000-0005-0000-0000-000007010000}"/>
    <cellStyle name="Normal 2 3 2 2 2 2" xfId="281" xr:uid="{00000000-0005-0000-0000-000008010000}"/>
    <cellStyle name="Normal 2 3 2 2 3" xfId="344" xr:uid="{00000000-0005-0000-0000-000009010000}"/>
    <cellStyle name="Normal 2 3 2 2 4" xfId="383" xr:uid="{00000000-0005-0000-0000-00000A010000}"/>
    <cellStyle name="Normal 2 3 2 2 5" xfId="401" xr:uid="{00000000-0005-0000-0000-00000B010000}"/>
    <cellStyle name="Normal 2 3 2 2 6" xfId="254" xr:uid="{00000000-0005-0000-0000-00000C010000}"/>
    <cellStyle name="Normal 2 3 2 3" xfId="209" xr:uid="{00000000-0005-0000-0000-00000D010000}"/>
    <cellStyle name="Normal 2 3 2 3 2" xfId="236" xr:uid="{00000000-0005-0000-0000-00000E010000}"/>
    <cellStyle name="Normal 2 3 2 3 2 2" xfId="290" xr:uid="{00000000-0005-0000-0000-00000F010000}"/>
    <cellStyle name="Normal 2 3 2 3 3" xfId="425" xr:uid="{00000000-0005-0000-0000-000010010000}"/>
    <cellStyle name="Normal 2 3 2 3 4" xfId="263" xr:uid="{00000000-0005-0000-0000-000011010000}"/>
    <cellStyle name="Normal 2 3 2 4" xfId="215" xr:uid="{00000000-0005-0000-0000-000012010000}"/>
    <cellStyle name="Normal 2 3 2 4 2" xfId="269" xr:uid="{00000000-0005-0000-0000-000013010000}"/>
    <cellStyle name="Normal 2 3 2 5" xfId="335" xr:uid="{00000000-0005-0000-0000-000014010000}"/>
    <cellStyle name="Normal 2 3 2 6" xfId="359" xr:uid="{00000000-0005-0000-0000-000015010000}"/>
    <cellStyle name="Normal 2 3 2 7" xfId="371" xr:uid="{00000000-0005-0000-0000-000016010000}"/>
    <cellStyle name="Normal 2 3 2 8" xfId="392" xr:uid="{00000000-0005-0000-0000-000017010000}"/>
    <cellStyle name="Normal 2 3 2 9" xfId="245" xr:uid="{00000000-0005-0000-0000-000018010000}"/>
    <cellStyle name="Normal 2 3 3" xfId="177" xr:uid="{00000000-0005-0000-0000-000019010000}"/>
    <cellStyle name="Normal 2 3 3 2" xfId="221" xr:uid="{00000000-0005-0000-0000-00001A010000}"/>
    <cellStyle name="Normal 2 3 3 2 2" xfId="275" xr:uid="{00000000-0005-0000-0000-00001B010000}"/>
    <cellStyle name="Normal 2 3 3 3" xfId="338" xr:uid="{00000000-0005-0000-0000-00001C010000}"/>
    <cellStyle name="Normal 2 3 3 4" xfId="377" xr:uid="{00000000-0005-0000-0000-00001D010000}"/>
    <cellStyle name="Normal 2 3 3 5" xfId="395" xr:uid="{00000000-0005-0000-0000-00001E010000}"/>
    <cellStyle name="Normal 2 3 3 6" xfId="248" xr:uid="{00000000-0005-0000-0000-00001F010000}"/>
    <cellStyle name="Normal 2 3 4" xfId="203" xr:uid="{00000000-0005-0000-0000-000020010000}"/>
    <cellStyle name="Normal 2 3 4 2" xfId="230" xr:uid="{00000000-0005-0000-0000-000021010000}"/>
    <cellStyle name="Normal 2 3 4 2 2" xfId="284" xr:uid="{00000000-0005-0000-0000-000022010000}"/>
    <cellStyle name="Normal 2 3 4 3" xfId="419" xr:uid="{00000000-0005-0000-0000-000023010000}"/>
    <cellStyle name="Normal 2 3 4 4" xfId="257" xr:uid="{00000000-0005-0000-0000-000024010000}"/>
    <cellStyle name="Normal 2 3 5" xfId="212" xr:uid="{00000000-0005-0000-0000-000025010000}"/>
    <cellStyle name="Normal 2 3 5 2" xfId="266" xr:uid="{00000000-0005-0000-0000-000026010000}"/>
    <cellStyle name="Normal 2 3 6" xfId="327" xr:uid="{00000000-0005-0000-0000-000027010000}"/>
    <cellStyle name="Normal 2 3 7" xfId="356" xr:uid="{00000000-0005-0000-0000-000028010000}"/>
    <cellStyle name="Normal 2 3 8" xfId="368" xr:uid="{00000000-0005-0000-0000-000029010000}"/>
    <cellStyle name="Normal 2 3 9" xfId="386" xr:uid="{00000000-0005-0000-0000-00002A010000}"/>
    <cellStyle name="Normal 3" xfId="61" xr:uid="{00000000-0005-0000-0000-00002B010000}"/>
    <cellStyle name="Normal 3 2" xfId="161" xr:uid="{00000000-0005-0000-0000-00002C010000}"/>
    <cellStyle name="Normal 4" xfId="62" xr:uid="{00000000-0005-0000-0000-00002D010000}"/>
    <cellStyle name="Normal 4 2" xfId="162" xr:uid="{00000000-0005-0000-0000-00002E010000}"/>
    <cellStyle name="Normal 4 2 10" xfId="240" xr:uid="{00000000-0005-0000-0000-00002F010000}"/>
    <cellStyle name="Normal 4 2 2" xfId="175" xr:uid="{00000000-0005-0000-0000-000030010000}"/>
    <cellStyle name="Normal 4 2 2 2" xfId="184" xr:uid="{00000000-0005-0000-0000-000031010000}"/>
    <cellStyle name="Normal 4 2 2 2 2" xfId="228" xr:uid="{00000000-0005-0000-0000-000032010000}"/>
    <cellStyle name="Normal 4 2 2 2 2 2" xfId="282" xr:uid="{00000000-0005-0000-0000-000033010000}"/>
    <cellStyle name="Normal 4 2 2 2 3" xfId="345" xr:uid="{00000000-0005-0000-0000-000034010000}"/>
    <cellStyle name="Normal 4 2 2 2 4" xfId="384" xr:uid="{00000000-0005-0000-0000-000035010000}"/>
    <cellStyle name="Normal 4 2 2 2 5" xfId="402" xr:uid="{00000000-0005-0000-0000-000036010000}"/>
    <cellStyle name="Normal 4 2 2 2 6" xfId="255" xr:uid="{00000000-0005-0000-0000-000037010000}"/>
    <cellStyle name="Normal 4 2 2 3" xfId="210" xr:uid="{00000000-0005-0000-0000-000038010000}"/>
    <cellStyle name="Normal 4 2 2 3 2" xfId="237" xr:uid="{00000000-0005-0000-0000-000039010000}"/>
    <cellStyle name="Normal 4 2 2 3 2 2" xfId="291" xr:uid="{00000000-0005-0000-0000-00003A010000}"/>
    <cellStyle name="Normal 4 2 2 3 3" xfId="426" xr:uid="{00000000-0005-0000-0000-00003B010000}"/>
    <cellStyle name="Normal 4 2 2 3 4" xfId="264" xr:uid="{00000000-0005-0000-0000-00003C010000}"/>
    <cellStyle name="Normal 4 2 2 4" xfId="216" xr:uid="{00000000-0005-0000-0000-00003D010000}"/>
    <cellStyle name="Normal 4 2 2 4 2" xfId="270" xr:uid="{00000000-0005-0000-0000-00003E010000}"/>
    <cellStyle name="Normal 4 2 2 5" xfId="336" xr:uid="{00000000-0005-0000-0000-00003F010000}"/>
    <cellStyle name="Normal 4 2 2 6" xfId="360" xr:uid="{00000000-0005-0000-0000-000040010000}"/>
    <cellStyle name="Normal 4 2 2 7" xfId="372" xr:uid="{00000000-0005-0000-0000-000041010000}"/>
    <cellStyle name="Normal 4 2 2 8" xfId="393" xr:uid="{00000000-0005-0000-0000-000042010000}"/>
    <cellStyle name="Normal 4 2 2 9" xfId="246" xr:uid="{00000000-0005-0000-0000-000043010000}"/>
    <cellStyle name="Normal 4 2 3" xfId="178" xr:uid="{00000000-0005-0000-0000-000044010000}"/>
    <cellStyle name="Normal 4 2 3 2" xfId="222" xr:uid="{00000000-0005-0000-0000-000045010000}"/>
    <cellStyle name="Normal 4 2 3 2 2" xfId="276" xr:uid="{00000000-0005-0000-0000-000046010000}"/>
    <cellStyle name="Normal 4 2 3 3" xfId="339" xr:uid="{00000000-0005-0000-0000-000047010000}"/>
    <cellStyle name="Normal 4 2 3 4" xfId="378" xr:uid="{00000000-0005-0000-0000-000048010000}"/>
    <cellStyle name="Normal 4 2 3 5" xfId="396" xr:uid="{00000000-0005-0000-0000-000049010000}"/>
    <cellStyle name="Normal 4 2 3 6" xfId="249" xr:uid="{00000000-0005-0000-0000-00004A010000}"/>
    <cellStyle name="Normal 4 2 4" xfId="204" xr:uid="{00000000-0005-0000-0000-00004B010000}"/>
    <cellStyle name="Normal 4 2 4 2" xfId="231" xr:uid="{00000000-0005-0000-0000-00004C010000}"/>
    <cellStyle name="Normal 4 2 4 2 2" xfId="285" xr:uid="{00000000-0005-0000-0000-00004D010000}"/>
    <cellStyle name="Normal 4 2 4 3" xfId="420" xr:uid="{00000000-0005-0000-0000-00004E010000}"/>
    <cellStyle name="Normal 4 2 4 4" xfId="258" xr:uid="{00000000-0005-0000-0000-00004F010000}"/>
    <cellStyle name="Normal 4 2 5" xfId="213" xr:uid="{00000000-0005-0000-0000-000050010000}"/>
    <cellStyle name="Normal 4 2 5 2" xfId="267" xr:uid="{00000000-0005-0000-0000-000051010000}"/>
    <cellStyle name="Normal 4 2 6" xfId="328" xr:uid="{00000000-0005-0000-0000-000052010000}"/>
    <cellStyle name="Normal 4 2 7" xfId="357" xr:uid="{00000000-0005-0000-0000-000053010000}"/>
    <cellStyle name="Normal 4 2 8" xfId="369" xr:uid="{00000000-0005-0000-0000-000054010000}"/>
    <cellStyle name="Normal 4 2 9" xfId="387" xr:uid="{00000000-0005-0000-0000-000055010000}"/>
    <cellStyle name="Normal_03-001 ADRIA-STR.INST" xfId="16" xr:uid="{00000000-0005-0000-0000-000056010000}"/>
    <cellStyle name="normal1" xfId="171" xr:uid="{00000000-0005-0000-0000-000057010000}"/>
    <cellStyle name="Note" xfId="63" xr:uid="{00000000-0005-0000-0000-000058010000}"/>
    <cellStyle name="Note 2" xfId="151" xr:uid="{00000000-0005-0000-0000-000059010000}"/>
    <cellStyle name="Note 2 2" xfId="200" xr:uid="{00000000-0005-0000-0000-00005A010000}"/>
    <cellStyle name="Note 2 2 2" xfId="416" xr:uid="{00000000-0005-0000-0000-00005B010000}"/>
    <cellStyle name="Note 2 3" xfId="309" xr:uid="{00000000-0005-0000-0000-00005C010000}"/>
    <cellStyle name="Note 2 4" xfId="301" xr:uid="{00000000-0005-0000-0000-00005D010000}"/>
    <cellStyle name="Note 2 5" xfId="308" xr:uid="{00000000-0005-0000-0000-00005E010000}"/>
    <cellStyle name="Note 3" xfId="190" xr:uid="{00000000-0005-0000-0000-00005F010000}"/>
    <cellStyle name="Note 3 2" xfId="406" xr:uid="{00000000-0005-0000-0000-000060010000}"/>
    <cellStyle name="Note 4" xfId="326" xr:uid="{00000000-0005-0000-0000-000061010000}"/>
    <cellStyle name="Note 5" xfId="312" xr:uid="{00000000-0005-0000-0000-000062010000}"/>
    <cellStyle name="Note 6" xfId="315" xr:uid="{00000000-0005-0000-0000-000063010000}"/>
    <cellStyle name="Odstotek 2" xfId="97" xr:uid="{00000000-0005-0000-0000-000064010000}"/>
    <cellStyle name="oft Excel]_x000d__x000a_Comment=The open=/f lines load custom functions into the Paste Function list._x000d__x000a_Maximized=3_x000d__x000a_Basics=1_x000d__x000a_A" xfId="5" xr:uid="{00000000-0005-0000-0000-000065010000}"/>
    <cellStyle name="Opomba 2" xfId="98" xr:uid="{00000000-0005-0000-0000-000066010000}"/>
    <cellStyle name="Opomba 2 2" xfId="194" xr:uid="{00000000-0005-0000-0000-000067010000}"/>
    <cellStyle name="Opomba 2 2 2" xfId="410" xr:uid="{00000000-0005-0000-0000-000068010000}"/>
    <cellStyle name="Opomba 2 3" xfId="306" xr:uid="{00000000-0005-0000-0000-000069010000}"/>
    <cellStyle name="Opomba 2 4" xfId="346" xr:uid="{00000000-0005-0000-0000-00006A010000}"/>
    <cellStyle name="Opomba 2 5" xfId="298" xr:uid="{00000000-0005-0000-0000-00006B010000}"/>
    <cellStyle name="Opozorilo 2" xfId="99" xr:uid="{00000000-0005-0000-0000-00006C010000}"/>
    <cellStyle name="Output" xfId="64" xr:uid="{00000000-0005-0000-0000-00006D010000}"/>
    <cellStyle name="Output 2" xfId="152" xr:uid="{00000000-0005-0000-0000-00006E010000}"/>
    <cellStyle name="Output 2 2" xfId="201" xr:uid="{00000000-0005-0000-0000-00006F010000}"/>
    <cellStyle name="Output 2 2 2" xfId="417" xr:uid="{00000000-0005-0000-0000-000070010000}"/>
    <cellStyle name="Output 2 3" xfId="313" xr:uid="{00000000-0005-0000-0000-000071010000}"/>
    <cellStyle name="Output 2 4" xfId="299" xr:uid="{00000000-0005-0000-0000-000072010000}"/>
    <cellStyle name="Output 2 5" xfId="304" xr:uid="{00000000-0005-0000-0000-000073010000}"/>
    <cellStyle name="Output 3" xfId="191" xr:uid="{00000000-0005-0000-0000-000074010000}"/>
    <cellStyle name="Output 3 2" xfId="407" xr:uid="{00000000-0005-0000-0000-000075010000}"/>
    <cellStyle name="Output 4" xfId="314" xr:uid="{00000000-0005-0000-0000-000076010000}"/>
    <cellStyle name="Output 5" xfId="303" xr:uid="{00000000-0005-0000-0000-000077010000}"/>
    <cellStyle name="Output 6" xfId="354" xr:uid="{00000000-0005-0000-0000-000078010000}"/>
    <cellStyle name="Pojasnjevalno besedilo 2" xfId="100" xr:uid="{00000000-0005-0000-0000-000079010000}"/>
    <cellStyle name="Poudarek1 2" xfId="101" xr:uid="{00000000-0005-0000-0000-00007A010000}"/>
    <cellStyle name="Poudarek2 2" xfId="102" xr:uid="{00000000-0005-0000-0000-00007B010000}"/>
    <cellStyle name="Poudarek3 2" xfId="103" xr:uid="{00000000-0005-0000-0000-00007C010000}"/>
    <cellStyle name="Poudarek4 2" xfId="104" xr:uid="{00000000-0005-0000-0000-00007D010000}"/>
    <cellStyle name="Poudarek5 2" xfId="105" xr:uid="{00000000-0005-0000-0000-00007E010000}"/>
    <cellStyle name="Poudarek6 2" xfId="106" xr:uid="{00000000-0005-0000-0000-00007F010000}"/>
    <cellStyle name="Povezana celica 2" xfId="107" xr:uid="{00000000-0005-0000-0000-000080010000}"/>
    <cellStyle name="Preveri celico 2" xfId="108" xr:uid="{00000000-0005-0000-0000-000081010000}"/>
    <cellStyle name="Računanje 2" xfId="109" xr:uid="{00000000-0005-0000-0000-000082010000}"/>
    <cellStyle name="Računanje 2 2" xfId="195" xr:uid="{00000000-0005-0000-0000-000083010000}"/>
    <cellStyle name="Računanje 2 2 2" xfId="411" xr:uid="{00000000-0005-0000-0000-000084010000}"/>
    <cellStyle name="Računanje 2 3" xfId="297" xr:uid="{00000000-0005-0000-0000-000085010000}"/>
    <cellStyle name="Računanje 2 4" xfId="307" xr:uid="{00000000-0005-0000-0000-000086010000}"/>
    <cellStyle name="Računanje 2 5" xfId="292" xr:uid="{00000000-0005-0000-0000-000087010000}"/>
    <cellStyle name="Slabo 2" xfId="110" xr:uid="{00000000-0005-0000-0000-000088010000}"/>
    <cellStyle name="Slog 1" xfId="30" xr:uid="{00000000-0005-0000-0000-000089010000}"/>
    <cellStyle name="Slog 1 2" xfId="69" xr:uid="{00000000-0005-0000-0000-00008A010000}"/>
    <cellStyle name="Style 1" xfId="153" xr:uid="{00000000-0005-0000-0000-00008B010000}"/>
    <cellStyle name="ţ_x001d_đB_x000c_ęţ_x0012__x000d_ÝţU_x0001_X_x0005_•_x0006__x0007__x0001__x0001_" xfId="6" xr:uid="{00000000-0005-0000-0000-00008C010000}"/>
    <cellStyle name="Title" xfId="65" xr:uid="{00000000-0005-0000-0000-00008D010000}"/>
    <cellStyle name="Title 2" xfId="154" xr:uid="{00000000-0005-0000-0000-00008E010000}"/>
    <cellStyle name="Total" xfId="66" xr:uid="{00000000-0005-0000-0000-00008F010000}"/>
    <cellStyle name="Total 2" xfId="155" xr:uid="{00000000-0005-0000-0000-000090010000}"/>
    <cellStyle name="Total 2 2" xfId="202" xr:uid="{00000000-0005-0000-0000-000091010000}"/>
    <cellStyle name="Total 2 2 2" xfId="418" xr:uid="{00000000-0005-0000-0000-000092010000}"/>
    <cellStyle name="Total 2 3" xfId="320" xr:uid="{00000000-0005-0000-0000-000093010000}"/>
    <cellStyle name="Total 2 4" xfId="296" xr:uid="{00000000-0005-0000-0000-000094010000}"/>
    <cellStyle name="Total 2 5" xfId="321" xr:uid="{00000000-0005-0000-0000-000095010000}"/>
    <cellStyle name="Total 3" xfId="192" xr:uid="{00000000-0005-0000-0000-000096010000}"/>
    <cellStyle name="Total 3 2" xfId="408" xr:uid="{00000000-0005-0000-0000-000097010000}"/>
    <cellStyle name="Total 4" xfId="348" xr:uid="{00000000-0005-0000-0000-000098010000}"/>
    <cellStyle name="Total 5" xfId="352" xr:uid="{00000000-0005-0000-0000-000099010000}"/>
    <cellStyle name="Total 6" xfId="353" xr:uid="{00000000-0005-0000-0000-00009A010000}"/>
    <cellStyle name="Valuta 2" xfId="7" xr:uid="{00000000-0005-0000-0000-00009B010000}"/>
    <cellStyle name="Valuta 3" xfId="17" xr:uid="{00000000-0005-0000-0000-00009C010000}"/>
    <cellStyle name="Valuta 4" xfId="67" xr:uid="{00000000-0005-0000-0000-00009D010000}"/>
    <cellStyle name="Valuta 5" xfId="163" xr:uid="{00000000-0005-0000-0000-00009E010000}"/>
    <cellStyle name="Valuta 6" xfId="172" xr:uid="{00000000-0005-0000-0000-00009F010000}"/>
    <cellStyle name="Vejica 2" xfId="18" xr:uid="{00000000-0005-0000-0000-0000A0010000}"/>
    <cellStyle name="Vejica 2 2" xfId="366" xr:uid="{00000000-0005-0000-0000-0000A1010000}"/>
    <cellStyle name="Vejica 3" xfId="111" xr:uid="{00000000-0005-0000-0000-0000A2010000}"/>
    <cellStyle name="Vejica 4" xfId="156" xr:uid="{00000000-0005-0000-0000-0000A3010000}"/>
    <cellStyle name="Vejica 5" xfId="167" xr:uid="{00000000-0005-0000-0000-0000A4010000}"/>
    <cellStyle name="Vejica 6" xfId="186" xr:uid="{00000000-0005-0000-0000-0000A5010000}"/>
    <cellStyle name="Vnos 2" xfId="112" xr:uid="{00000000-0005-0000-0000-0000A6010000}"/>
    <cellStyle name="Vnos 2 2" xfId="196" xr:uid="{00000000-0005-0000-0000-0000A7010000}"/>
    <cellStyle name="Vnos 2 2 2" xfId="412" xr:uid="{00000000-0005-0000-0000-0000A8010000}"/>
    <cellStyle name="Vnos 2 3" xfId="295" xr:uid="{00000000-0005-0000-0000-0000A9010000}"/>
    <cellStyle name="Vnos 2 4" xfId="350" xr:uid="{00000000-0005-0000-0000-0000AA010000}"/>
    <cellStyle name="Vnos 2 5" xfId="318" xr:uid="{00000000-0005-0000-0000-0000AB010000}"/>
    <cellStyle name="Vsota 2" xfId="113" xr:uid="{00000000-0005-0000-0000-0000AC010000}"/>
    <cellStyle name="Vsota 2 2" xfId="197" xr:uid="{00000000-0005-0000-0000-0000AD010000}"/>
    <cellStyle name="Vsota 2 2 2" xfId="413" xr:uid="{00000000-0005-0000-0000-0000AE010000}"/>
    <cellStyle name="Vsota 2 3" xfId="317" xr:uid="{00000000-0005-0000-0000-0000AF010000}"/>
    <cellStyle name="Vsota 2 4" xfId="319" xr:uid="{00000000-0005-0000-0000-0000B0010000}"/>
    <cellStyle name="Vsota 2 5" xfId="316" xr:uid="{00000000-0005-0000-0000-0000B1010000}"/>
    <cellStyle name="Warning Text" xfId="68" xr:uid="{00000000-0005-0000-0000-0000B2010000}"/>
    <cellStyle name="Warning Text 2" xfId="157" xr:uid="{00000000-0005-0000-0000-0000B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BreakPreview" topLeftCell="A7" zoomScale="160" zoomScaleNormal="100" zoomScaleSheetLayoutView="160" workbookViewId="0">
      <selection activeCell="F12" sqref="F12:G15"/>
    </sheetView>
  </sheetViews>
  <sheetFormatPr defaultRowHeight="15"/>
  <sheetData>
    <row r="1" spans="1:9" ht="15.75">
      <c r="A1" s="1" t="s">
        <v>0</v>
      </c>
      <c r="B1" s="1"/>
      <c r="C1" s="1"/>
      <c r="D1" s="1"/>
      <c r="E1" s="1"/>
    </row>
    <row r="2" spans="1:9" ht="15.75">
      <c r="A2" s="1" t="s">
        <v>1</v>
      </c>
      <c r="B2" s="1"/>
      <c r="C2" s="1"/>
      <c r="D2" s="1"/>
      <c r="E2" s="1"/>
    </row>
    <row r="3" spans="1:9" ht="15.75">
      <c r="A3" s="1" t="s">
        <v>2</v>
      </c>
      <c r="B3" s="1"/>
      <c r="C3" s="1"/>
      <c r="D3" s="1"/>
      <c r="E3" s="1"/>
    </row>
    <row r="4" spans="1:9" ht="15.75">
      <c r="A4" s="1" t="s">
        <v>3</v>
      </c>
      <c r="B4" s="1"/>
      <c r="C4" s="1"/>
      <c r="D4" s="1"/>
      <c r="E4" s="1"/>
    </row>
    <row r="5" spans="1:9" ht="15.75">
      <c r="A5" s="1"/>
      <c r="B5" s="1"/>
      <c r="C5" s="1"/>
      <c r="D5" s="1"/>
      <c r="E5" s="1"/>
    </row>
    <row r="6" spans="1:9" ht="15.75">
      <c r="A6" s="1"/>
      <c r="B6" s="1"/>
      <c r="C6" s="1"/>
      <c r="D6" s="1"/>
      <c r="E6" s="1"/>
    </row>
    <row r="7" spans="1:9" ht="15.75">
      <c r="A7" s="1" t="s">
        <v>13</v>
      </c>
      <c r="B7" s="1"/>
      <c r="C7" s="1"/>
      <c r="D7" s="1"/>
      <c r="E7" s="1"/>
    </row>
    <row r="8" spans="1:9" ht="15.75" thickBot="1"/>
    <row r="9" spans="1:9" ht="15.75" thickBot="1">
      <c r="A9" s="12" t="s">
        <v>4</v>
      </c>
      <c r="B9" s="13"/>
      <c r="C9" s="13"/>
      <c r="D9" s="13"/>
      <c r="E9" s="13"/>
      <c r="F9" s="13"/>
      <c r="G9" s="14"/>
      <c r="H9" s="11"/>
      <c r="I9" s="11"/>
    </row>
    <row r="12" spans="1:9">
      <c r="A12" s="2" t="s">
        <v>5</v>
      </c>
      <c r="B12" s="2" t="s">
        <v>15</v>
      </c>
      <c r="C12" s="2"/>
      <c r="D12" s="2"/>
      <c r="E12" s="2"/>
      <c r="F12" s="22"/>
      <c r="G12" s="23"/>
    </row>
    <row r="13" spans="1:9">
      <c r="A13" s="4" t="s">
        <v>6</v>
      </c>
      <c r="B13" s="2" t="s">
        <v>16</v>
      </c>
      <c r="C13" s="2"/>
      <c r="D13" s="2"/>
      <c r="E13" s="2"/>
      <c r="F13" s="22"/>
      <c r="G13" s="22"/>
    </row>
    <row r="14" spans="1:9">
      <c r="A14" s="4" t="s">
        <v>7</v>
      </c>
      <c r="B14" s="2" t="s">
        <v>17</v>
      </c>
      <c r="C14" s="2"/>
      <c r="D14" s="2"/>
      <c r="E14" s="2"/>
      <c r="F14" s="22"/>
      <c r="G14" s="22"/>
    </row>
    <row r="15" spans="1:9">
      <c r="A15" s="4" t="s">
        <v>14</v>
      </c>
      <c r="B15" s="2" t="s">
        <v>18</v>
      </c>
      <c r="C15" s="2"/>
      <c r="D15" s="2"/>
      <c r="E15" s="2"/>
      <c r="F15" s="22"/>
      <c r="G15" s="22"/>
    </row>
    <row r="16" spans="1:9">
      <c r="A16" s="3"/>
      <c r="F16" s="15"/>
      <c r="G16" s="15"/>
    </row>
    <row r="17" spans="1:7">
      <c r="A17" s="5"/>
      <c r="B17" s="6" t="s">
        <v>8</v>
      </c>
      <c r="C17" s="6"/>
      <c r="D17" s="6"/>
      <c r="E17" s="6"/>
      <c r="F17" s="18">
        <f>F12+F13+F14+F15</f>
        <v>0</v>
      </c>
      <c r="G17" s="19"/>
    </row>
    <row r="18" spans="1:7">
      <c r="A18" s="3"/>
      <c r="F18" s="15"/>
      <c r="G18" s="15"/>
    </row>
    <row r="19" spans="1:7">
      <c r="A19" s="3"/>
      <c r="B19" t="s">
        <v>12</v>
      </c>
      <c r="F19" s="15">
        <f>F17*0.05</f>
        <v>0</v>
      </c>
      <c r="G19" s="15"/>
    </row>
    <row r="20" spans="1:7">
      <c r="F20" s="15"/>
      <c r="G20" s="15"/>
    </row>
    <row r="21" spans="1:7">
      <c r="A21" s="7"/>
      <c r="B21" s="8" t="s">
        <v>9</v>
      </c>
      <c r="C21" s="8"/>
      <c r="D21" s="8"/>
      <c r="E21" s="8"/>
      <c r="F21" s="20">
        <f>F17+F19</f>
        <v>0</v>
      </c>
      <c r="G21" s="21"/>
    </row>
    <row r="22" spans="1:7">
      <c r="F22" s="15"/>
      <c r="G22" s="15"/>
    </row>
    <row r="23" spans="1:7">
      <c r="B23" t="s">
        <v>11</v>
      </c>
      <c r="F23" s="15">
        <f>F21*0.095</f>
        <v>0</v>
      </c>
      <c r="G23" s="15"/>
    </row>
    <row r="24" spans="1:7" ht="15.75" thickBot="1">
      <c r="F24" s="15"/>
      <c r="G24" s="15"/>
    </row>
    <row r="25" spans="1:7" ht="15.75" thickBot="1">
      <c r="A25" s="9"/>
      <c r="B25" s="10" t="s">
        <v>10</v>
      </c>
      <c r="C25" s="10"/>
      <c r="D25" s="10"/>
      <c r="E25" s="10"/>
      <c r="F25" s="16">
        <f>F21+F23</f>
        <v>0</v>
      </c>
      <c r="G25" s="17"/>
    </row>
  </sheetData>
  <sheetProtection algorithmName="SHA-512" hashValue="NIRfrWYtm79HPAjVtmDtvg4pWxg1KXFcp/1jc6oyT40INTw6hlCio+bnLU5SMiSzH12487KYQoR9775hM1vDGA==" saltValue="jLkX3xfbx0ayS7WRIsSdMw==" spinCount="100000" sheet="1" objects="1" scenarios="1"/>
  <mergeCells count="15">
    <mergeCell ref="F23:G23"/>
    <mergeCell ref="F24:G24"/>
    <mergeCell ref="F25:G25"/>
    <mergeCell ref="F15:G15"/>
    <mergeCell ref="F17:G17"/>
    <mergeCell ref="F18:G18"/>
    <mergeCell ref="F19:G19"/>
    <mergeCell ref="F20:G20"/>
    <mergeCell ref="F21:G21"/>
    <mergeCell ref="F22:G22"/>
    <mergeCell ref="F13:G13"/>
    <mergeCell ref="F14:G14"/>
    <mergeCell ref="F16:G16"/>
    <mergeCell ref="A9:G9"/>
    <mergeCell ref="F12:G12"/>
  </mergeCells>
  <pageMargins left="0.9055118110236221" right="0.51181102362204722" top="0.74803149606299213" bottom="0.74803149606299213" header="0.31496062992125984" footer="0.31496062992125984"/>
  <pageSetup paperSize="9" orientation="portrait" r:id="rId1"/>
  <headerFooter>
    <oddHeader>&amp;A</oddHeader>
    <oddFooter>Stran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DAE238-95E2-40BF-9C90-444A79288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76CFAE-1BBD-427B-B88B-D6A140564F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8F608-8ECB-4CD7-B90D-5BA7FD4DDAC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c70c8f46-0598-4f5f-848c-66f799bf43a7"/>
    <ds:schemaRef ds:uri="3ca76e71-4be0-4f50-b064-45f71f875f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>Dravske elektrarne Maribor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Unetič</dc:creator>
  <cp:lastModifiedBy>Vilma Zupančič</cp:lastModifiedBy>
  <cp:lastPrinted>2019-07-17T07:05:35Z</cp:lastPrinted>
  <dcterms:created xsi:type="dcterms:W3CDTF">2018-06-14T09:04:38Z</dcterms:created>
  <dcterms:modified xsi:type="dcterms:W3CDTF">2019-07-25T07:12:46Z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